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RAN5_95_NR_eMIMO-UEConTest_TT\38.533 4.7.7.3+6.7.9.3 TT\"/>
    </mc:Choice>
  </mc:AlternateContent>
  <xr:revisionPtr revIDLastSave="0" documentId="13_ncr:1_{EB6F0A44-D5F6-498B-BB61-A3CDE1254D6A}" xr6:coauthVersionLast="36" xr6:coauthVersionMax="36" xr10:uidLastSave="{00000000-0000-0000-0000-000000000000}"/>
  <bookViews>
    <workbookView xWindow="340" yWindow="400" windowWidth="27950" windowHeight="12150" tabRatio="846" activeTab="2" xr2:uid="{00000000-000D-0000-FFFF-FFFF00000000}"/>
  </bookViews>
  <sheets>
    <sheet name="Template" sheetId="2" r:id="rId1"/>
    <sheet name="4.7.7.3.1-1" sheetId="3" r:id="rId2"/>
    <sheet name="4.7.7.3.1-3" sheetId="8" r:id="rId3"/>
  </sheets>
  <calcPr calcId="191029"/>
</workbook>
</file>

<file path=xl/calcChain.xml><?xml version="1.0" encoding="utf-8"?>
<calcChain xmlns="http://schemas.openxmlformats.org/spreadsheetml/2006/main">
  <c r="AN81" i="8" l="1"/>
  <c r="AD91" i="8" l="1"/>
  <c r="AD89" i="8"/>
  <c r="AC91" i="8"/>
  <c r="AC89" i="8"/>
  <c r="AA91" i="8"/>
  <c r="AA89" i="8"/>
  <c r="Z91" i="8"/>
  <c r="Z89" i="8"/>
  <c r="Y91" i="8"/>
  <c r="Y89" i="8"/>
  <c r="X91" i="8"/>
  <c r="X89" i="8"/>
  <c r="W91" i="8"/>
  <c r="W89" i="8"/>
  <c r="V91" i="8"/>
  <c r="V89" i="8"/>
  <c r="U90" i="8"/>
  <c r="U91" i="8" s="1"/>
  <c r="U89" i="8"/>
  <c r="T90" i="8"/>
  <c r="T91" i="8" s="1"/>
  <c r="T89" i="8"/>
  <c r="S90" i="8"/>
  <c r="R90" i="8"/>
  <c r="R91" i="8" s="1"/>
  <c r="R89" i="8"/>
  <c r="Q91" i="8"/>
  <c r="Q90" i="8"/>
  <c r="Q89" i="8" s="1"/>
  <c r="P90" i="8"/>
  <c r="P91" i="8" s="1"/>
  <c r="O90" i="8"/>
  <c r="O89" i="8" s="1"/>
  <c r="N90" i="8"/>
  <c r="N89" i="8" s="1"/>
  <c r="M90" i="8"/>
  <c r="M91" i="8" s="1"/>
  <c r="U86" i="8"/>
  <c r="U87" i="8" s="1"/>
  <c r="T86" i="8"/>
  <c r="T85" i="8" s="1"/>
  <c r="S86" i="8"/>
  <c r="S87" i="8" s="1"/>
  <c r="S85" i="8"/>
  <c r="R86" i="8"/>
  <c r="R85" i="8" s="1"/>
  <c r="Q86" i="8"/>
  <c r="Q87" i="8" s="1"/>
  <c r="Q85" i="8"/>
  <c r="P86" i="8"/>
  <c r="P87" i="8" s="1"/>
  <c r="P85" i="8"/>
  <c r="O86" i="8"/>
  <c r="O85" i="8" s="1"/>
  <c r="N86" i="8"/>
  <c r="N87" i="8" s="1"/>
  <c r="M86" i="8"/>
  <c r="M87" i="8" s="1"/>
  <c r="AD91" i="3"/>
  <c r="AD89" i="3"/>
  <c r="AC91" i="3"/>
  <c r="AC89" i="3"/>
  <c r="AA91" i="3"/>
  <c r="AA89" i="3"/>
  <c r="Z91" i="3"/>
  <c r="Z89" i="3"/>
  <c r="Y91" i="3"/>
  <c r="Y89" i="3"/>
  <c r="X91" i="3"/>
  <c r="X89" i="3"/>
  <c r="W91" i="3"/>
  <c r="W89" i="3"/>
  <c r="V91" i="3"/>
  <c r="V89" i="3"/>
  <c r="U90" i="3"/>
  <c r="U91" i="3" s="1"/>
  <c r="T90" i="3"/>
  <c r="T89" i="3" s="1"/>
  <c r="S90" i="3"/>
  <c r="R90" i="3"/>
  <c r="R91" i="3" s="1"/>
  <c r="Q90" i="3"/>
  <c r="Q89" i="3" s="1"/>
  <c r="P90" i="3"/>
  <c r="P91" i="3" s="1"/>
  <c r="O90" i="3"/>
  <c r="O91" i="3" s="1"/>
  <c r="N91" i="3"/>
  <c r="N90" i="3"/>
  <c r="N89" i="3"/>
  <c r="M90" i="3"/>
  <c r="M89" i="3" s="1"/>
  <c r="U86" i="3"/>
  <c r="U87" i="3" s="1"/>
  <c r="U85" i="3"/>
  <c r="T86" i="3"/>
  <c r="T87" i="3" s="1"/>
  <c r="S86" i="3"/>
  <c r="S87" i="3" s="1"/>
  <c r="S85" i="3"/>
  <c r="R86" i="3"/>
  <c r="R85" i="3" s="1"/>
  <c r="Q86" i="3"/>
  <c r="Q85" i="3" s="1"/>
  <c r="P86" i="3"/>
  <c r="P87" i="3" s="1"/>
  <c r="O87" i="3"/>
  <c r="O86" i="3"/>
  <c r="O85" i="3" s="1"/>
  <c r="N86" i="3"/>
  <c r="N87" i="3" s="1"/>
  <c r="M86" i="3"/>
  <c r="M87" i="3" s="1"/>
  <c r="P89" i="8" l="1"/>
  <c r="O91" i="8"/>
  <c r="N91" i="8"/>
  <c r="M89" i="8"/>
  <c r="U85" i="8"/>
  <c r="T87" i="8"/>
  <c r="R87" i="8"/>
  <c r="O87" i="8"/>
  <c r="N85" i="8"/>
  <c r="M85" i="8"/>
  <c r="U89" i="3"/>
  <c r="T91" i="3"/>
  <c r="R89" i="3"/>
  <c r="Q91" i="3"/>
  <c r="P89" i="3"/>
  <c r="O89" i="3"/>
  <c r="M91" i="3"/>
  <c r="T85" i="3"/>
  <c r="R87" i="3"/>
  <c r="Q87" i="3"/>
  <c r="P85" i="3"/>
  <c r="N85" i="3"/>
  <c r="M85" i="3"/>
  <c r="AN77" i="8"/>
  <c r="AN77" i="3" l="1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35" i="3"/>
  <c r="S28" i="3"/>
  <c r="S47" i="3" s="1"/>
  <c r="S27" i="3"/>
  <c r="J26" i="3"/>
  <c r="J39" i="3" s="1"/>
  <c r="J25" i="3"/>
  <c r="J43" i="3" s="1"/>
  <c r="S19" i="3"/>
  <c r="S17" i="3"/>
  <c r="S18" i="3" s="1"/>
  <c r="J17" i="3"/>
  <c r="S28" i="8"/>
  <c r="S47" i="8" s="1"/>
  <c r="S27" i="8"/>
  <c r="J26" i="8"/>
  <c r="J47" i="8" s="1"/>
  <c r="J25" i="8"/>
  <c r="J43" i="8" s="1"/>
  <c r="S17" i="8"/>
  <c r="J20" i="8" s="1"/>
  <c r="S7" i="8"/>
  <c r="S6" i="8"/>
  <c r="S5" i="8"/>
  <c r="S65" i="8" s="1"/>
  <c r="S66" i="8" s="1"/>
  <c r="S74" i="8" s="1"/>
  <c r="J17" i="8"/>
  <c r="S35" i="8" l="1"/>
  <c r="S19" i="8"/>
  <c r="S39" i="8"/>
  <c r="J35" i="3"/>
  <c r="AK35" i="3" s="1"/>
  <c r="AK74" i="3" s="1"/>
  <c r="S75" i="3" s="1"/>
  <c r="J47" i="3"/>
  <c r="AK47" i="3"/>
  <c r="AK47" i="8"/>
  <c r="S42" i="8"/>
  <c r="S43" i="8" s="1"/>
  <c r="AK43" i="8" s="1"/>
  <c r="AK82" i="8" s="1"/>
  <c r="S39" i="3"/>
  <c r="AK39" i="3" s="1"/>
  <c r="AK78" i="3" s="1"/>
  <c r="S42" i="3"/>
  <c r="S43" i="3" s="1"/>
  <c r="AK43" i="3" s="1"/>
  <c r="AK82" i="3" s="1"/>
  <c r="J35" i="8"/>
  <c r="J39" i="8"/>
  <c r="J68" i="8"/>
  <c r="J82" i="8" s="1"/>
  <c r="S67" i="8"/>
  <c r="S18" i="8"/>
  <c r="S67" i="3"/>
  <c r="S65" i="3"/>
  <c r="S66" i="3" s="1"/>
  <c r="S74" i="3" s="1"/>
  <c r="J68" i="3"/>
  <c r="J82" i="3" s="1"/>
  <c r="J20" i="3"/>
  <c r="AO68" i="8"/>
  <c r="AO67" i="8"/>
  <c r="AO66" i="8"/>
  <c r="U60" i="8"/>
  <c r="U62" i="8" s="1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 s="1"/>
  <c r="M60" i="8"/>
  <c r="M62" i="8" s="1"/>
  <c r="E59" i="8"/>
  <c r="E62" i="8"/>
  <c r="D59" i="8"/>
  <c r="D62" i="8" s="1"/>
  <c r="W47" i="8"/>
  <c r="V47" i="8"/>
  <c r="AE47" i="8"/>
  <c r="AE90" i="8" s="1"/>
  <c r="M47" i="8"/>
  <c r="D47" i="8"/>
  <c r="D43" i="8"/>
  <c r="M39" i="8"/>
  <c r="D39" i="8"/>
  <c r="AE39" i="8" s="1"/>
  <c r="AE78" i="8" s="1"/>
  <c r="M35" i="8"/>
  <c r="D35" i="8"/>
  <c r="AE35" i="8" s="1"/>
  <c r="AE74" i="8" s="1"/>
  <c r="AD29" i="8"/>
  <c r="AD47" i="8" s="1"/>
  <c r="AC29" i="8"/>
  <c r="AC47" i="8" s="1"/>
  <c r="AA29" i="8"/>
  <c r="AA47" i="8" s="1"/>
  <c r="Z29" i="8"/>
  <c r="Z47" i="8" s="1"/>
  <c r="Y29" i="8"/>
  <c r="Y47" i="8" s="1"/>
  <c r="X29" i="8"/>
  <c r="X47" i="8" s="1"/>
  <c r="U28" i="8"/>
  <c r="T28" i="8"/>
  <c r="T47" i="8" s="1"/>
  <c r="R28" i="8"/>
  <c r="R35" i="8" s="1"/>
  <c r="Q28" i="8"/>
  <c r="Q47" i="8" s="1"/>
  <c r="P28" i="8"/>
  <c r="P39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I35" i="8"/>
  <c r="H26" i="8"/>
  <c r="H47" i="8" s="1"/>
  <c r="G26" i="8"/>
  <c r="G35" i="8" s="1"/>
  <c r="F26" i="8"/>
  <c r="F39" i="8" s="1"/>
  <c r="E26" i="8"/>
  <c r="L25" i="8"/>
  <c r="L43" i="8" s="1"/>
  <c r="K25" i="8"/>
  <c r="K43" i="8" s="1"/>
  <c r="I25" i="8"/>
  <c r="I43" i="8"/>
  <c r="H25" i="8"/>
  <c r="H43" i="8" s="1"/>
  <c r="G25" i="8"/>
  <c r="G43" i="8" s="1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 s="1"/>
  <c r="G9" i="8"/>
  <c r="G59" i="8"/>
  <c r="G62" i="8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R5" i="8"/>
  <c r="R19" i="8" s="1"/>
  <c r="Q5" i="8"/>
  <c r="Q19" i="8" s="1"/>
  <c r="P5" i="8"/>
  <c r="O5" i="8"/>
  <c r="O65" i="8" s="1"/>
  <c r="N5" i="8"/>
  <c r="N19" i="8" s="1"/>
  <c r="M5" i="8"/>
  <c r="M17" i="8" s="1"/>
  <c r="L5" i="8"/>
  <c r="L17" i="8" s="1"/>
  <c r="K5" i="8"/>
  <c r="I5" i="8"/>
  <c r="I17" i="8" s="1"/>
  <c r="H5" i="8"/>
  <c r="G5" i="8"/>
  <c r="F5" i="8"/>
  <c r="F65" i="8" s="1"/>
  <c r="E5" i="8"/>
  <c r="E17" i="8"/>
  <c r="AN81" i="3"/>
  <c r="F5" i="3"/>
  <c r="F65" i="3" s="1"/>
  <c r="G5" i="3"/>
  <c r="H5" i="3"/>
  <c r="I5" i="3"/>
  <c r="K5" i="3"/>
  <c r="L5" i="3"/>
  <c r="M5" i="3"/>
  <c r="M19" i="3" s="1"/>
  <c r="N5" i="3"/>
  <c r="N17" i="3" s="1"/>
  <c r="E20" i="3" s="1"/>
  <c r="O5" i="3"/>
  <c r="O17" i="3" s="1"/>
  <c r="P5" i="3"/>
  <c r="P19" i="3" s="1"/>
  <c r="Q5" i="3"/>
  <c r="R5" i="3"/>
  <c r="T5" i="3"/>
  <c r="T19" i="3" s="1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H47" i="3" s="1"/>
  <c r="I26" i="3"/>
  <c r="I35" i="3" s="1"/>
  <c r="K26" i="3"/>
  <c r="L26" i="3"/>
  <c r="L35" i="3" s="1"/>
  <c r="E26" i="3"/>
  <c r="E35" i="3" s="1"/>
  <c r="F25" i="3"/>
  <c r="F43" i="3" s="1"/>
  <c r="G25" i="3"/>
  <c r="G43" i="3" s="1"/>
  <c r="H25" i="3"/>
  <c r="H43" i="3" s="1"/>
  <c r="I25" i="3"/>
  <c r="I43" i="3" s="1"/>
  <c r="K25" i="3"/>
  <c r="K43" i="3" s="1"/>
  <c r="L25" i="3"/>
  <c r="L43" i="3" s="1"/>
  <c r="E25" i="3"/>
  <c r="G9" i="3"/>
  <c r="H9" i="3"/>
  <c r="I9" i="3"/>
  <c r="K9" i="3"/>
  <c r="K59" i="3" s="1"/>
  <c r="K62" i="3"/>
  <c r="L9" i="3"/>
  <c r="F9" i="3"/>
  <c r="D47" i="3"/>
  <c r="E59" i="3"/>
  <c r="E62" i="3" s="1"/>
  <c r="E65" i="3" s="1"/>
  <c r="D59" i="3"/>
  <c r="D62" i="3"/>
  <c r="D65" i="3" s="1"/>
  <c r="D43" i="3"/>
  <c r="D39" i="3"/>
  <c r="D17" i="3"/>
  <c r="M39" i="3"/>
  <c r="M35" i="3"/>
  <c r="U28" i="3"/>
  <c r="U47" i="3" s="1"/>
  <c r="U35" i="3"/>
  <c r="T28" i="3"/>
  <c r="R28" i="3"/>
  <c r="R39" i="3" s="1"/>
  <c r="Q28" i="3"/>
  <c r="Q35" i="3" s="1"/>
  <c r="P28" i="3"/>
  <c r="P47" i="3" s="1"/>
  <c r="O28" i="3"/>
  <c r="O35" i="3" s="1"/>
  <c r="N28" i="3"/>
  <c r="N47" i="3" s="1"/>
  <c r="N35" i="3"/>
  <c r="O60" i="3"/>
  <c r="O62" i="3" s="1"/>
  <c r="O27" i="3"/>
  <c r="X29" i="3"/>
  <c r="X47" i="3" s="1"/>
  <c r="U60" i="3"/>
  <c r="U62" i="3" s="1"/>
  <c r="AD29" i="3"/>
  <c r="AD47" i="3" s="1"/>
  <c r="T60" i="3"/>
  <c r="T62" i="3"/>
  <c r="AC29" i="3"/>
  <c r="AC47" i="3" s="1"/>
  <c r="R60" i="3"/>
  <c r="R62" i="3"/>
  <c r="AA29" i="3"/>
  <c r="AA47" i="3" s="1"/>
  <c r="Q60" i="3"/>
  <c r="Q62" i="3"/>
  <c r="Z29" i="3"/>
  <c r="Z47" i="3" s="1"/>
  <c r="P60" i="3"/>
  <c r="P62" i="3" s="1"/>
  <c r="Y29" i="3"/>
  <c r="Y47" i="3" s="1"/>
  <c r="N60" i="3"/>
  <c r="N62" i="3"/>
  <c r="W47" i="3"/>
  <c r="M60" i="3"/>
  <c r="M62" i="3"/>
  <c r="V47" i="3"/>
  <c r="AE47" i="3" s="1"/>
  <c r="AE90" i="3" s="1"/>
  <c r="Q27" i="3"/>
  <c r="T27" i="3"/>
  <c r="U27" i="3"/>
  <c r="R27" i="3"/>
  <c r="P27" i="3"/>
  <c r="N27" i="3"/>
  <c r="AO66" i="3"/>
  <c r="AO67" i="3"/>
  <c r="AO68" i="3"/>
  <c r="M47" i="3"/>
  <c r="R47" i="3"/>
  <c r="L47" i="3"/>
  <c r="F59" i="3"/>
  <c r="F62" i="3"/>
  <c r="Q47" i="3"/>
  <c r="L39" i="3"/>
  <c r="E43" i="3"/>
  <c r="M67" i="3"/>
  <c r="E17" i="3"/>
  <c r="P39" i="3"/>
  <c r="G35" i="3"/>
  <c r="G17" i="3"/>
  <c r="Q19" i="3"/>
  <c r="H59" i="3"/>
  <c r="H62" i="3" s="1"/>
  <c r="O19" i="8"/>
  <c r="N17" i="8"/>
  <c r="N18" i="8" s="1"/>
  <c r="D65" i="8"/>
  <c r="P17" i="8"/>
  <c r="U47" i="8"/>
  <c r="U39" i="8"/>
  <c r="U35" i="8"/>
  <c r="G17" i="8"/>
  <c r="R17" i="8"/>
  <c r="P19" i="8"/>
  <c r="I59" i="8"/>
  <c r="I62" i="8"/>
  <c r="L35" i="8"/>
  <c r="O17" i="8"/>
  <c r="R65" i="8"/>
  <c r="AK90" i="8" l="1"/>
  <c r="S91" i="8"/>
  <c r="AB91" i="8" s="1"/>
  <c r="S89" i="8"/>
  <c r="AB89" i="8" s="1"/>
  <c r="AK90" i="3"/>
  <c r="S91" i="3"/>
  <c r="AB91" i="3" s="1"/>
  <c r="S89" i="3"/>
  <c r="AB89" i="3" s="1"/>
  <c r="G20" i="8"/>
  <c r="F35" i="8"/>
  <c r="AG35" i="8" s="1"/>
  <c r="AG74" i="8" s="1"/>
  <c r="K39" i="8"/>
  <c r="R18" i="8"/>
  <c r="H35" i="8"/>
  <c r="L65" i="8"/>
  <c r="L68" i="8" s="1"/>
  <c r="L82" i="8" s="1"/>
  <c r="AM35" i="8"/>
  <c r="AM74" i="8" s="1"/>
  <c r="H17" i="8"/>
  <c r="F17" i="8"/>
  <c r="O18" i="8" s="1"/>
  <c r="P18" i="8"/>
  <c r="L39" i="8"/>
  <c r="P35" i="8"/>
  <c r="AH35" i="8" s="1"/>
  <c r="AH74" i="8" s="1"/>
  <c r="P42" i="8"/>
  <c r="P43" i="8" s="1"/>
  <c r="AH43" i="8" s="1"/>
  <c r="AH82" i="8" s="1"/>
  <c r="M19" i="8"/>
  <c r="P47" i="8"/>
  <c r="AK39" i="8"/>
  <c r="AK78" i="8" s="1"/>
  <c r="I20" i="8"/>
  <c r="J83" i="8"/>
  <c r="H39" i="8"/>
  <c r="AI39" i="8" s="1"/>
  <c r="AI78" i="8" s="1"/>
  <c r="N35" i="8"/>
  <c r="AK35" i="8"/>
  <c r="AK74" i="8" s="1"/>
  <c r="T17" i="8"/>
  <c r="P67" i="8"/>
  <c r="M17" i="3"/>
  <c r="L17" i="3"/>
  <c r="G39" i="3"/>
  <c r="AH39" i="3" s="1"/>
  <c r="AH78" i="3" s="1"/>
  <c r="S73" i="3"/>
  <c r="R35" i="3"/>
  <c r="AJ35" i="3" s="1"/>
  <c r="AJ74" i="3" s="1"/>
  <c r="O42" i="3"/>
  <c r="O43" i="3" s="1"/>
  <c r="AG43" i="3" s="1"/>
  <c r="AG82" i="3" s="1"/>
  <c r="AF35" i="3"/>
  <c r="AF74" i="3" s="1"/>
  <c r="H65" i="3"/>
  <c r="F17" i="3"/>
  <c r="O18" i="3" s="1"/>
  <c r="U39" i="3"/>
  <c r="AM39" i="3" s="1"/>
  <c r="AM78" i="3" s="1"/>
  <c r="N18" i="3"/>
  <c r="Q39" i="3"/>
  <c r="N19" i="3"/>
  <c r="N65" i="3"/>
  <c r="E68" i="3" s="1"/>
  <c r="E82" i="3" s="1"/>
  <c r="O39" i="3"/>
  <c r="O19" i="3"/>
  <c r="H17" i="3"/>
  <c r="U18" i="8"/>
  <c r="L20" i="8"/>
  <c r="U42" i="8"/>
  <c r="U43" i="8" s="1"/>
  <c r="AM43" i="8" s="1"/>
  <c r="AM82" i="8" s="1"/>
  <c r="P78" i="8"/>
  <c r="N67" i="8"/>
  <c r="U65" i="8"/>
  <c r="U67" i="8"/>
  <c r="H65" i="8"/>
  <c r="Q65" i="8"/>
  <c r="Q67" i="8"/>
  <c r="AJ35" i="8"/>
  <c r="AJ74" i="8" s="1"/>
  <c r="R42" i="8"/>
  <c r="R43" i="8" s="1"/>
  <c r="AJ43" i="8" s="1"/>
  <c r="AJ82" i="8" s="1"/>
  <c r="M65" i="3"/>
  <c r="M66" i="3" s="1"/>
  <c r="M74" i="3" s="1"/>
  <c r="M75" i="3" s="1"/>
  <c r="I47" i="3"/>
  <c r="AM47" i="3"/>
  <c r="AM90" i="3" s="1"/>
  <c r="AM35" i="3"/>
  <c r="AM74" i="3" s="1"/>
  <c r="J83" i="3"/>
  <c r="J81" i="8"/>
  <c r="U19" i="3"/>
  <c r="Q17" i="8"/>
  <c r="H20" i="8" s="1"/>
  <c r="G65" i="8"/>
  <c r="N67" i="3"/>
  <c r="P35" i="3"/>
  <c r="AH35" i="3" s="1"/>
  <c r="AH74" i="3" s="1"/>
  <c r="Q17" i="3"/>
  <c r="K17" i="3"/>
  <c r="O47" i="3"/>
  <c r="O67" i="8"/>
  <c r="F47" i="8"/>
  <c r="S78" i="8"/>
  <c r="Q35" i="8"/>
  <c r="U19" i="8"/>
  <c r="N65" i="8"/>
  <c r="L59" i="3"/>
  <c r="L62" i="3" s="1"/>
  <c r="L65" i="3" s="1"/>
  <c r="D20" i="3"/>
  <c r="N39" i="3"/>
  <c r="I39" i="3"/>
  <c r="AJ39" i="3" s="1"/>
  <c r="AJ78" i="3" s="1"/>
  <c r="J81" i="3"/>
  <c r="E65" i="8"/>
  <c r="Q39" i="8"/>
  <c r="I39" i="8"/>
  <c r="N42" i="3"/>
  <c r="N43" i="3" s="1"/>
  <c r="AF43" i="3" s="1"/>
  <c r="AF82" i="3" s="1"/>
  <c r="U17" i="3"/>
  <c r="L20" i="3" s="1"/>
  <c r="T17" i="3"/>
  <c r="AI47" i="8"/>
  <c r="AI90" i="8" s="1"/>
  <c r="N42" i="8"/>
  <c r="N43" i="8" s="1"/>
  <c r="AF43" i="8" s="1"/>
  <c r="AF82" i="8" s="1"/>
  <c r="S78" i="3"/>
  <c r="E20" i="8"/>
  <c r="AH47" i="3"/>
  <c r="AH90" i="3" s="1"/>
  <c r="AE39" i="3"/>
  <c r="AE78" i="3" s="1"/>
  <c r="P65" i="8"/>
  <c r="AJ47" i="3"/>
  <c r="AJ90" i="3" s="1"/>
  <c r="O67" i="3"/>
  <c r="O65" i="3"/>
  <c r="R19" i="3"/>
  <c r="I59" i="3"/>
  <c r="I62" i="3" s="1"/>
  <c r="I17" i="3"/>
  <c r="R17" i="3"/>
  <c r="K35" i="3"/>
  <c r="K39" i="3"/>
  <c r="K47" i="3"/>
  <c r="AF47" i="8"/>
  <c r="AF90" i="8" s="1"/>
  <c r="M65" i="8"/>
  <c r="M66" i="8" s="1"/>
  <c r="M74" i="8" s="1"/>
  <c r="M67" i="8"/>
  <c r="N66" i="3"/>
  <c r="N74" i="3" s="1"/>
  <c r="Q78" i="8"/>
  <c r="E39" i="8"/>
  <c r="E35" i="8"/>
  <c r="AF35" i="8" s="1"/>
  <c r="AF74" i="8" s="1"/>
  <c r="E47" i="8"/>
  <c r="F20" i="8"/>
  <c r="O42" i="8"/>
  <c r="O43" i="8" s="1"/>
  <c r="AG43" i="8" s="1"/>
  <c r="AG82" i="8" s="1"/>
  <c r="Q67" i="3"/>
  <c r="M78" i="3"/>
  <c r="F47" i="3"/>
  <c r="F39" i="3"/>
  <c r="F35" i="3"/>
  <c r="AG35" i="3" s="1"/>
  <c r="AG74" i="3" s="1"/>
  <c r="Q65" i="3"/>
  <c r="Q66" i="3" s="1"/>
  <c r="Q74" i="3" s="1"/>
  <c r="R67" i="8"/>
  <c r="I65" i="8"/>
  <c r="I68" i="8" s="1"/>
  <c r="I82" i="8" s="1"/>
  <c r="O66" i="8"/>
  <c r="O74" i="8" s="1"/>
  <c r="F68" i="8"/>
  <c r="F82" i="8" s="1"/>
  <c r="U65" i="3"/>
  <c r="U18" i="3"/>
  <c r="T39" i="3"/>
  <c r="T35" i="3"/>
  <c r="M42" i="8"/>
  <c r="M43" i="8" s="1"/>
  <c r="AE43" i="8" s="1"/>
  <c r="AE82" i="8" s="1"/>
  <c r="M18" i="8"/>
  <c r="K59" i="8"/>
  <c r="K62" i="8" s="1"/>
  <c r="K17" i="8"/>
  <c r="D20" i="8"/>
  <c r="AM39" i="8"/>
  <c r="AM78" i="8" s="1"/>
  <c r="T47" i="3"/>
  <c r="AL47" i="3" s="1"/>
  <c r="AL90" i="3" s="1"/>
  <c r="K65" i="3"/>
  <c r="T67" i="3"/>
  <c r="T65" i="3"/>
  <c r="P17" i="3"/>
  <c r="G20" i="3" s="1"/>
  <c r="G59" i="3"/>
  <c r="G62" i="3" s="1"/>
  <c r="E47" i="3"/>
  <c r="AF47" i="3" s="1"/>
  <c r="AF90" i="3" s="1"/>
  <c r="E39" i="3"/>
  <c r="H39" i="3"/>
  <c r="AI39" i="3" s="1"/>
  <c r="AI78" i="3" s="1"/>
  <c r="H35" i="3"/>
  <c r="AI35" i="3" s="1"/>
  <c r="AI74" i="3" s="1"/>
  <c r="AI47" i="3"/>
  <c r="AI90" i="3" s="1"/>
  <c r="F20" i="3"/>
  <c r="G47" i="8"/>
  <c r="AH47" i="8" s="1"/>
  <c r="AH90" i="8" s="1"/>
  <c r="G39" i="8"/>
  <c r="AH39" i="8" s="1"/>
  <c r="AH78" i="8" s="1"/>
  <c r="AM47" i="8"/>
  <c r="AM90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AL47" i="8" s="1"/>
  <c r="AL90" i="8" s="1"/>
  <c r="R47" i="8"/>
  <c r="AJ47" i="8" s="1"/>
  <c r="AJ90" i="8" s="1"/>
  <c r="T39" i="8"/>
  <c r="AL39" i="8" s="1"/>
  <c r="AL78" i="8" s="1"/>
  <c r="AI35" i="8" l="1"/>
  <c r="AI74" i="8" s="1"/>
  <c r="P66" i="8"/>
  <c r="P74" i="8" s="1"/>
  <c r="U66" i="8"/>
  <c r="U74" i="8" s="1"/>
  <c r="Q66" i="8"/>
  <c r="Q74" i="8" s="1"/>
  <c r="S75" i="8"/>
  <c r="S73" i="8"/>
  <c r="AG47" i="8"/>
  <c r="AG90" i="8" s="1"/>
  <c r="N66" i="8"/>
  <c r="N74" i="8" s="1"/>
  <c r="N75" i="8" s="1"/>
  <c r="U66" i="3"/>
  <c r="U74" i="3" s="1"/>
  <c r="H20" i="3"/>
  <c r="AG47" i="3"/>
  <c r="AG90" i="3" s="1"/>
  <c r="M18" i="3"/>
  <c r="M42" i="3"/>
  <c r="M43" i="3" s="1"/>
  <c r="AE43" i="3" s="1"/>
  <c r="AE82" i="3" s="1"/>
  <c r="AG39" i="3"/>
  <c r="AG78" i="3" s="1"/>
  <c r="K68" i="3"/>
  <c r="K82" i="3" s="1"/>
  <c r="L68" i="3"/>
  <c r="L82" i="3" s="1"/>
  <c r="L81" i="3" s="1"/>
  <c r="D68" i="3"/>
  <c r="D82" i="3" s="1"/>
  <c r="U42" i="3"/>
  <c r="U43" i="3" s="1"/>
  <c r="AM43" i="3" s="1"/>
  <c r="AM82" i="3" s="1"/>
  <c r="AF39" i="3"/>
  <c r="AF78" i="3" s="1"/>
  <c r="M73" i="3"/>
  <c r="E81" i="3"/>
  <c r="E83" i="3"/>
  <c r="Q73" i="8"/>
  <c r="Q75" i="8"/>
  <c r="O78" i="8"/>
  <c r="O77" i="8" s="1"/>
  <c r="U67" i="3"/>
  <c r="U78" i="3" s="1"/>
  <c r="S77" i="3"/>
  <c r="S79" i="3"/>
  <c r="K20" i="3"/>
  <c r="N78" i="8"/>
  <c r="P79" i="8"/>
  <c r="D68" i="8"/>
  <c r="D82" i="8" s="1"/>
  <c r="D83" i="8" s="1"/>
  <c r="Q42" i="3"/>
  <c r="Q43" i="3" s="1"/>
  <c r="AI43" i="3" s="1"/>
  <c r="AI82" i="3" s="1"/>
  <c r="Q18" i="3"/>
  <c r="P73" i="8"/>
  <c r="P75" i="8"/>
  <c r="E68" i="8"/>
  <c r="E82" i="8" s="1"/>
  <c r="E83" i="8" s="1"/>
  <c r="N78" i="3"/>
  <c r="N77" i="3" s="1"/>
  <c r="T42" i="3"/>
  <c r="T43" i="3" s="1"/>
  <c r="AL43" i="3" s="1"/>
  <c r="AL82" i="3" s="1"/>
  <c r="K81" i="3" s="1"/>
  <c r="T18" i="3"/>
  <c r="S79" i="8"/>
  <c r="S77" i="8"/>
  <c r="G68" i="8"/>
  <c r="G82" i="8" s="1"/>
  <c r="H68" i="8"/>
  <c r="H82" i="8" s="1"/>
  <c r="Q42" i="8"/>
  <c r="Q43" i="8" s="1"/>
  <c r="AI43" i="8" s="1"/>
  <c r="AI82" i="8" s="1"/>
  <c r="Q18" i="8"/>
  <c r="U78" i="8"/>
  <c r="P67" i="3"/>
  <c r="G65" i="3"/>
  <c r="P65" i="3"/>
  <c r="P66" i="3" s="1"/>
  <c r="P74" i="3" s="1"/>
  <c r="T67" i="8"/>
  <c r="T65" i="8"/>
  <c r="K65" i="8"/>
  <c r="U73" i="8"/>
  <c r="U75" i="8"/>
  <c r="Q75" i="3"/>
  <c r="Q73" i="3"/>
  <c r="R18" i="3"/>
  <c r="R42" i="3"/>
  <c r="R43" i="3" s="1"/>
  <c r="AJ43" i="3" s="1"/>
  <c r="AJ82" i="3" s="1"/>
  <c r="L81" i="8"/>
  <c r="L83" i="8"/>
  <c r="M77" i="3"/>
  <c r="M79" i="3"/>
  <c r="Q78" i="3"/>
  <c r="AF39" i="8"/>
  <c r="AF78" i="8" s="1"/>
  <c r="P77" i="8"/>
  <c r="M78" i="8"/>
  <c r="I20" i="3"/>
  <c r="O78" i="3"/>
  <c r="N73" i="8"/>
  <c r="O66" i="3"/>
  <c r="O74" i="3" s="1"/>
  <c r="F68" i="3"/>
  <c r="F82" i="3" s="1"/>
  <c r="N79" i="3"/>
  <c r="U73" i="3"/>
  <c r="U75" i="3"/>
  <c r="F83" i="8"/>
  <c r="F81" i="8"/>
  <c r="I81" i="8"/>
  <c r="I83" i="8"/>
  <c r="R66" i="8"/>
  <c r="R74" i="8" s="1"/>
  <c r="Q79" i="8"/>
  <c r="Q77" i="8"/>
  <c r="M75" i="8"/>
  <c r="M73" i="8"/>
  <c r="AL39" i="3"/>
  <c r="AL78" i="3" s="1"/>
  <c r="R67" i="3"/>
  <c r="R65" i="3"/>
  <c r="I65" i="3"/>
  <c r="P18" i="3"/>
  <c r="P42" i="3"/>
  <c r="P43" i="3" s="1"/>
  <c r="AH43" i="3" s="1"/>
  <c r="AH82" i="3" s="1"/>
  <c r="T66" i="3"/>
  <c r="T74" i="3" s="1"/>
  <c r="T78" i="3"/>
  <c r="U79" i="8"/>
  <c r="U77" i="8"/>
  <c r="K20" i="8"/>
  <c r="T18" i="8"/>
  <c r="T42" i="8"/>
  <c r="T43" i="8" s="1"/>
  <c r="AL43" i="8" s="1"/>
  <c r="AL82" i="8" s="1"/>
  <c r="O73" i="8"/>
  <c r="O75" i="8"/>
  <c r="R78" i="8"/>
  <c r="E81" i="8"/>
  <c r="N73" i="3"/>
  <c r="N75" i="3"/>
  <c r="AL35" i="3"/>
  <c r="AL74" i="3" s="1"/>
  <c r="H68" i="3"/>
  <c r="H82" i="3" s="1"/>
  <c r="O79" i="8" l="1"/>
  <c r="L83" i="3"/>
  <c r="I68" i="3"/>
  <c r="I82" i="3" s="1"/>
  <c r="I83" i="3" s="1"/>
  <c r="D83" i="3"/>
  <c r="D81" i="3"/>
  <c r="G83" i="8"/>
  <c r="G81" i="8"/>
  <c r="K83" i="3"/>
  <c r="R66" i="3"/>
  <c r="R74" i="3" s="1"/>
  <c r="R75" i="3" s="1"/>
  <c r="D81" i="8"/>
  <c r="K68" i="8"/>
  <c r="K82" i="8" s="1"/>
  <c r="K81" i="8" s="1"/>
  <c r="H81" i="8"/>
  <c r="H83" i="8"/>
  <c r="O79" i="3"/>
  <c r="O77" i="3"/>
  <c r="R75" i="8"/>
  <c r="R73" i="8"/>
  <c r="O73" i="3"/>
  <c r="O75" i="3"/>
  <c r="Q79" i="3"/>
  <c r="Q77" i="3"/>
  <c r="T66" i="8"/>
  <c r="T74" i="8" s="1"/>
  <c r="P73" i="3"/>
  <c r="P75" i="3"/>
  <c r="F83" i="3"/>
  <c r="F81" i="3"/>
  <c r="N79" i="8"/>
  <c r="N77" i="8"/>
  <c r="T78" i="8"/>
  <c r="G68" i="3"/>
  <c r="G82" i="3" s="1"/>
  <c r="U79" i="3"/>
  <c r="U77" i="3"/>
  <c r="H83" i="3"/>
  <c r="H81" i="3"/>
  <c r="T77" i="3"/>
  <c r="T79" i="3"/>
  <c r="T73" i="3"/>
  <c r="T75" i="3"/>
  <c r="R79" i="8"/>
  <c r="R77" i="8"/>
  <c r="R78" i="3"/>
  <c r="M79" i="8"/>
  <c r="M77" i="8"/>
  <c r="P78" i="3"/>
  <c r="I81" i="3" l="1"/>
  <c r="R73" i="3"/>
  <c r="K83" i="8"/>
  <c r="R77" i="3"/>
  <c r="R79" i="3"/>
  <c r="T77" i="8"/>
  <c r="T79" i="8"/>
  <c r="T75" i="8"/>
  <c r="T73" i="8"/>
  <c r="G83" i="3"/>
  <c r="G81" i="3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<sst xmlns="http://schemas.openxmlformats.org/spreadsheetml/2006/main" count="549" uniqueCount="153">
  <si>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</si>
  <si>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</si>
  <si>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</si>
  <si>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</si>
  <si>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</si>
  <si>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</si>
  <si>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</si>
  <si>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</si>
  <si>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</si>
  <si>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</si>
  <si>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</si>
  <si>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</si>
  <si>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</si>
  <si>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</si>
  <si>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</si>
  <si>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</si>
  <si>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</si>
  <si>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</si>
  <si>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</si>
  <si>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</si>
  <si>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</si>
  <si>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</si>
  <si>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</si>
  <si>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</si>
  <si>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</si>
  <si>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</si>
  <si>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</si>
  <si>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</si>
  <si>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</si>
  <si>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</si>
  <si>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</si>
  <si>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</si>
  <si>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</si>
  <si>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</si>
  <si>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</si>
  <si>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</si>
  <si>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</si>
  <si>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</si>
  <si>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</si>
  <si>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</si>
  <si>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</si>
  <si>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</si>
  <si>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</si>
  <si>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</si>
  <si>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</si>
  <si>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</si>
  <si>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</si>
  <si>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</si>
  <si>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</si>
  <si>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</si>
  <si>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</si>
  <si>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</si>
  <si>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</si>
  <si>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</si>
  <si>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</si>
  <si>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</si>
  <si>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</si>
  <si>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</si>
  <si>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</si>
  <si>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</si>
  <si>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</si>
  <si>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</si>
  <si>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</si>
  <si>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</si>
  <si>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</si>
  <si>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</si>
  <si>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</si>
  <si>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</si>
  <si>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</si>
  <si>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</si>
  <si>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</si>
  <si>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</si>
  <si>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</si>
  <si>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</si>
  <si>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</si>
  <si>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</si>
  <si>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</si>
  <si>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</si>
  <si>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</si>
  <si>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</si>
  <si>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</si>
  <si>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</si>
  <si>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</si>
  <si>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</si>
  <si>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</si>
  <si>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</si>
  <si>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</si>
  <si>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</si>
  <si>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</si>
  <si>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</si>
  <si>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</si>
  <si>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</si>
  <si>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</si>
  <si>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</si>
  <si>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</si>
  <si>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</si>
  <si>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</si>
  <si>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</si>
  <si>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</si>
  <si>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</si>
  <si>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</si>
  <si>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</si>
  <si>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</si>
  <si>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</si>
  <si>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</si>
  <si>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</si>
  <si>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</si>
  <si>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</si>
  <si>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</si>
  <si>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</si>
  <si>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</si>
  <si>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</si>
  <si>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</si>
  <si>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</si>
  <si>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</si>
  <si>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</si>
  <si>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</si>
  <si>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</si>
  <si>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</si>
  <si>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</si>
  <si>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</si>
  <si>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</si>
  <si>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</si>
  <si>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</si>
  <si>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</si>
  <si>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</si>
  <si>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</si>
  <si>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</si>
  <si>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</si>
  <si>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</si>
  <si>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</si>
  <si>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</si>
  <si>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</si>
  <si>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</si>
  <si>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</si>
  <si>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</si>
  <si>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</si>
  <si>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The CSI-RS Es/Iot in Test 2 is increased by an amount sufficient to fulfill CSI-RS CMR Es/Iot &gt;= -3 dB</t>
    <phoneticPr fontId="2" type="noConversion"/>
  </si>
  <si>
    <t>4.7.7.3</t>
    <phoneticPr fontId="2" type="noConversion"/>
  </si>
  <si>
    <t>6.7.9.3</t>
    <phoneticPr fontId="2" type="noConversion"/>
  </si>
  <si>
    <t>v17.2.0</t>
    <phoneticPr fontId="2" type="noConversion"/>
  </si>
  <si>
    <t>v17.5.0</t>
    <phoneticPr fontId="2" type="noConversion"/>
  </si>
  <si>
    <t>From TS 38.133 Table 10.1.27.3.1-2, selected according to CSI-RS Es/Iot</t>
    <phoneticPr fontId="2" type="noConversion"/>
  </si>
  <si>
    <t>From TS 38.133 Table A.4.7.7.3.2-1</t>
    <phoneticPr fontId="2" type="noConversion"/>
  </si>
  <si>
    <t>From TS 38.133 Table B.2.8.3.1-1</t>
    <phoneticPr fontId="2" type="noConversion"/>
  </si>
  <si>
    <t>38.133 Tables 10.1.27.3.1-1 and B.2.8.3.1-1</t>
    <phoneticPr fontId="2" type="noConversion"/>
  </si>
  <si>
    <t>38.133 Table B.2.8.3.1-1, NR_FDD_FR1_H</t>
    <phoneticPr fontId="2" type="noConversion"/>
  </si>
  <si>
    <t>38.133 Table B.2.8.3.1-1, NR_FDD_FR1_H, 15 kHz</t>
    <phoneticPr fontId="2" type="noConversion"/>
  </si>
  <si>
    <t>38.133 Table 10.1.27.3.1-2</t>
    <phoneticPr fontId="2" type="noConversion"/>
  </si>
  <si>
    <t>From TS 38.133 Table A.3.7.2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</si>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</sst>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" fontId="1" fillId="8" borderId="2" xfId="1" applyNumberFormat="1" applyFont="1" applyFill="1" applyBorder="1" applyAlignment="1">
      <alignment horizontal="center"/>
    </xf>
    <xf numFmtId="177" fontId="1" fillId="3" borderId="2" xfId="0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1" fontId="1" fillId="8" borderId="6" xfId="1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177" fontId="1" fillId="3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8" sqref="D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83</v>
      </c>
      <c r="F5"/>
      <c r="H5"/>
    </row>
    <row r="6" spans="1:8" ht="13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138</v>
      </c>
      <c r="D7" s="72" t="s">
        <v>141</v>
      </c>
      <c r="E7" s="215" t="s">
        <v>140</v>
      </c>
      <c r="F7" t="s">
        <v>82</v>
      </c>
      <c r="H7"/>
    </row>
    <row r="8" spans="1:8">
      <c r="C8" t="s">
        <v>139</v>
      </c>
      <c r="D8" s="277" t="s">
        <v>141</v>
      </c>
      <c r="E8" s="215" t="s">
        <v>140</v>
      </c>
      <c r="F8" t="s">
        <v>82</v>
      </c>
      <c r="H8"/>
    </row>
    <row r="9" spans="1:8">
      <c r="D9" s="274"/>
      <c r="E9" s="215"/>
      <c r="F9"/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U79" zoomScale="80" zoomScaleNormal="80" workbookViewId="0">
      <selection activeCell="AN81" sqref="AN81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64.90625" style="21" bestFit="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96" t="s">
        <v>70</v>
      </c>
      <c r="E2" s="298"/>
      <c r="F2" s="298"/>
      <c r="G2" s="298"/>
      <c r="H2" s="298"/>
      <c r="I2" s="298"/>
      <c r="J2" s="298"/>
      <c r="K2" s="298"/>
      <c r="L2" s="299"/>
      <c r="M2" s="296" t="s">
        <v>72</v>
      </c>
      <c r="N2" s="298"/>
      <c r="O2" s="298"/>
      <c r="P2" s="298"/>
      <c r="Q2" s="298"/>
      <c r="R2" s="298"/>
      <c r="S2" s="298"/>
      <c r="T2" s="298"/>
      <c r="U2" s="29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3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149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143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143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144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143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143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96" t="s">
        <v>71</v>
      </c>
      <c r="E15" s="298"/>
      <c r="F15" s="298"/>
      <c r="G15" s="298"/>
      <c r="H15" s="298"/>
      <c r="I15" s="298"/>
      <c r="J15" s="298"/>
      <c r="K15" s="298"/>
      <c r="L15" s="299"/>
      <c r="M15" s="296" t="s">
        <v>72</v>
      </c>
      <c r="N15" s="298"/>
      <c r="O15" s="298"/>
      <c r="P15" s="298"/>
      <c r="Q15" s="298"/>
      <c r="R15" s="298"/>
      <c r="S15" s="298"/>
      <c r="T15" s="298"/>
      <c r="U15" s="29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3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85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87</v>
      </c>
    </row>
    <row r="19" spans="1:41">
      <c r="A19" s="263" t="s">
        <v>86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88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6" t="s">
        <v>71</v>
      </c>
      <c r="E23" s="294"/>
      <c r="F23" s="294"/>
      <c r="G23" s="294"/>
      <c r="H23" s="294"/>
      <c r="I23" s="294"/>
      <c r="J23" s="294"/>
      <c r="K23" s="294"/>
      <c r="L23" s="295"/>
      <c r="M23" s="296" t="s">
        <v>72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3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3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3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3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103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</v>
      </c>
      <c r="W29" s="228">
        <v>4.5</v>
      </c>
      <c r="X29" s="142">
        <f>$W29</f>
        <v>4.5</v>
      </c>
      <c r="Y29" s="142">
        <f>$W29</f>
        <v>4.5</v>
      </c>
      <c r="Z29" s="142">
        <f>$W29</f>
        <v>4.5</v>
      </c>
      <c r="AA29" s="142">
        <f>$W29</f>
        <v>4.5</v>
      </c>
      <c r="AB29" s="142">
        <v>4.5</v>
      </c>
      <c r="AC29" s="142">
        <f>$W29</f>
        <v>4.5</v>
      </c>
      <c r="AD29" s="142">
        <f>$W29</f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142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293" t="s">
        <v>71</v>
      </c>
      <c r="E32" s="294"/>
      <c r="F32" s="294"/>
      <c r="G32" s="294"/>
      <c r="H32" s="294"/>
      <c r="I32" s="294"/>
      <c r="J32" s="294"/>
      <c r="K32" s="294"/>
      <c r="L32" s="295"/>
      <c r="M32" s="296" t="s">
        <v>72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3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3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3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89"/>
      <c r="AO33" s="20"/>
    </row>
    <row r="34" spans="1:41" s="91" customFormat="1">
      <c r="A34" s="208" t="s">
        <v>90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91</v>
      </c>
      <c r="B35" s="164" t="s">
        <v>4</v>
      </c>
      <c r="C35" s="240"/>
      <c r="D35" s="271">
        <f t="shared" ref="D35:I35" si="11">D26*D34</f>
        <v>0</v>
      </c>
      <c r="E35" s="271">
        <f t="shared" si="11"/>
        <v>0</v>
      </c>
      <c r="F35" s="271">
        <f t="shared" si="11"/>
        <v>0</v>
      </c>
      <c r="G35" s="271">
        <f t="shared" si="11"/>
        <v>0</v>
      </c>
      <c r="H35" s="271">
        <f t="shared" si="11"/>
        <v>0</v>
      </c>
      <c r="I35" s="271">
        <f t="shared" si="11"/>
        <v>0</v>
      </c>
      <c r="J35" s="271">
        <f t="shared" ref="J35" si="12">J26*J34</f>
        <v>0</v>
      </c>
      <c r="K35" s="271">
        <f>K26*K34</f>
        <v>0</v>
      </c>
      <c r="L35" s="271">
        <f>L26*L34</f>
        <v>0</v>
      </c>
      <c r="M35" s="270">
        <f t="shared" ref="M35:R35" si="13">M28*M34</f>
        <v>0.8</v>
      </c>
      <c r="N35" s="271">
        <f t="shared" si="13"/>
        <v>0.8</v>
      </c>
      <c r="O35" s="271">
        <f t="shared" si="13"/>
        <v>0.8</v>
      </c>
      <c r="P35" s="271">
        <f t="shared" si="13"/>
        <v>0.8</v>
      </c>
      <c r="Q35" s="271">
        <f t="shared" si="13"/>
        <v>0.8</v>
      </c>
      <c r="R35" s="271">
        <f t="shared" si="13"/>
        <v>0.8</v>
      </c>
      <c r="S35" s="271">
        <f t="shared" ref="S35" si="14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29" t="s">
        <v>102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92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93</v>
      </c>
      <c r="B39" s="164" t="s">
        <v>4</v>
      </c>
      <c r="C39" s="240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29" t="s">
        <v>89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6">SQRT(SUMSQ(N43,E43))</f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104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105</v>
      </c>
      <c r="B47" s="164" t="s">
        <v>4</v>
      </c>
      <c r="C47" s="240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4.5</v>
      </c>
      <c r="W47" s="149">
        <f t="shared" si="31"/>
        <v>4.5</v>
      </c>
      <c r="X47" s="149">
        <f t="shared" si="31"/>
        <v>4.5</v>
      </c>
      <c r="Y47" s="149">
        <f t="shared" si="31"/>
        <v>4.5</v>
      </c>
      <c r="Z47" s="149">
        <f t="shared" si="31"/>
        <v>4.5</v>
      </c>
      <c r="AA47" s="149">
        <f t="shared" si="31"/>
        <v>4.5</v>
      </c>
      <c r="AB47" s="149">
        <f t="shared" ref="AB47" si="32">AB$29*AB46</f>
        <v>4.5</v>
      </c>
      <c r="AC47" s="149">
        <f>AC$29*AC46</f>
        <v>4.5</v>
      </c>
      <c r="AD47" s="150">
        <f t="shared" si="31"/>
        <v>4.5</v>
      </c>
      <c r="AE47" s="151">
        <f>SQRT(SUMSQ(M47,D47))+V47</f>
        <v>6.2</v>
      </c>
      <c r="AF47" s="152">
        <f t="shared" ref="AF47:AM47" si="33">SQRT(SUMSQ(N47,E47))+W47</f>
        <v>6.2</v>
      </c>
      <c r="AG47" s="152">
        <f t="shared" si="33"/>
        <v>6.2</v>
      </c>
      <c r="AH47" s="152">
        <f t="shared" si="33"/>
        <v>6.2</v>
      </c>
      <c r="AI47" s="152">
        <f t="shared" si="33"/>
        <v>6.2</v>
      </c>
      <c r="AJ47" s="152">
        <f t="shared" si="33"/>
        <v>6.2</v>
      </c>
      <c r="AK47" s="152">
        <f t="shared" si="33"/>
        <v>6.2</v>
      </c>
      <c r="AL47" s="152">
        <f t="shared" si="33"/>
        <v>6.2</v>
      </c>
      <c r="AM47" s="153">
        <f t="shared" si="33"/>
        <v>6.2</v>
      </c>
      <c r="AN47" s="153"/>
      <c r="AO47" s="204" t="s">
        <v>106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96" t="s">
        <v>71</v>
      </c>
      <c r="E57" s="294"/>
      <c r="F57" s="294"/>
      <c r="G57" s="294"/>
      <c r="H57" s="294"/>
      <c r="I57" s="294"/>
      <c r="J57" s="294"/>
      <c r="K57" s="294"/>
      <c r="L57" s="295"/>
      <c r="M57" s="293" t="s">
        <v>72</v>
      </c>
      <c r="N57" s="294"/>
      <c r="O57" s="294"/>
      <c r="P57" s="294"/>
      <c r="Q57" s="294"/>
      <c r="R57" s="294"/>
      <c r="S57" s="294"/>
      <c r="T57" s="294"/>
      <c r="U57" s="29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94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0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3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3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95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3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3" t="s">
        <v>86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3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6" t="s">
        <v>71</v>
      </c>
      <c r="E71" s="294"/>
      <c r="F71" s="294"/>
      <c r="G71" s="294"/>
      <c r="H71" s="294"/>
      <c r="I71" s="294"/>
      <c r="J71" s="294"/>
      <c r="K71" s="294"/>
      <c r="L71" s="295"/>
      <c r="M71" s="296" t="s">
        <v>72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3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3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6"/>
      <c r="AO72" s="20"/>
    </row>
    <row r="73" spans="1:41" s="91" customFormat="1">
      <c r="A73" s="208" t="s">
        <v>96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145</v>
      </c>
    </row>
    <row r="74" spans="1:41" s="91" customFormat="1" ht="13">
      <c r="A74" s="209" t="s">
        <v>97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ref="S74" si="49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0">AE35</f>
        <v>0.8</v>
      </c>
      <c r="AF74" s="152">
        <f t="shared" si="50"/>
        <v>0.8</v>
      </c>
      <c r="AG74" s="152">
        <f t="shared" si="50"/>
        <v>0.8</v>
      </c>
      <c r="AH74" s="152">
        <f t="shared" si="50"/>
        <v>0.8</v>
      </c>
      <c r="AI74" s="152">
        <f t="shared" si="50"/>
        <v>0.8</v>
      </c>
      <c r="AJ74" s="152">
        <f t="shared" si="50"/>
        <v>0.8</v>
      </c>
      <c r="AK74" s="152">
        <f t="shared" ref="AK74" si="51">AK35</f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98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2">M74+AE74</f>
        <v>10.800000000000004</v>
      </c>
      <c r="N75" s="188">
        <f t="shared" si="52"/>
        <v>-1.4000000000000068</v>
      </c>
      <c r="O75" s="188">
        <f t="shared" si="52"/>
        <v>-1.4000000000000059</v>
      </c>
      <c r="P75" s="188">
        <f t="shared" si="52"/>
        <v>-1.4000000000000059</v>
      </c>
      <c r="Q75" s="188">
        <f t="shared" si="52"/>
        <v>-1.3999999999999908</v>
      </c>
      <c r="R75" s="188">
        <f t="shared" si="52"/>
        <v>-1.4000000000000055</v>
      </c>
      <c r="S75" s="188">
        <f t="shared" si="52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99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3">M78-AE78</f>
        <v>-86.350000000000009</v>
      </c>
      <c r="N77" s="191">
        <f t="shared" si="53"/>
        <v>-120.9</v>
      </c>
      <c r="O77" s="191">
        <f t="shared" si="53"/>
        <v>-120.4</v>
      </c>
      <c r="P77" s="191">
        <f t="shared" si="53"/>
        <v>-119.9</v>
      </c>
      <c r="Q77" s="191">
        <f t="shared" si="53"/>
        <v>-119.4</v>
      </c>
      <c r="R77" s="191">
        <f t="shared" si="53"/>
        <v>-118.9</v>
      </c>
      <c r="S77" s="191">
        <f t="shared" si="53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-120.5</f>
        <v>-120.5</v>
      </c>
      <c r="AO77" s="253" t="s">
        <v>146</v>
      </c>
    </row>
    <row r="78" spans="1:41" s="91" customFormat="1" ht="13">
      <c r="A78" s="209" t="s">
        <v>100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4">M67</f>
        <v>-84.65</v>
      </c>
      <c r="N78" s="188">
        <f t="shared" si="54"/>
        <v>-119.2</v>
      </c>
      <c r="O78" s="188">
        <f t="shared" si="54"/>
        <v>-118.7</v>
      </c>
      <c r="P78" s="188">
        <f t="shared" si="54"/>
        <v>-118.2</v>
      </c>
      <c r="Q78" s="188">
        <f t="shared" si="54"/>
        <v>-117.7</v>
      </c>
      <c r="R78" s="188">
        <f t="shared" si="54"/>
        <v>-117.2</v>
      </c>
      <c r="S78" s="188">
        <f t="shared" ref="S78" si="55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6">AE39</f>
        <v>1.7</v>
      </c>
      <c r="AF78" s="152">
        <f t="shared" si="56"/>
        <v>1.7</v>
      </c>
      <c r="AG78" s="152">
        <f t="shared" si="56"/>
        <v>1.7</v>
      </c>
      <c r="AH78" s="152">
        <f t="shared" si="56"/>
        <v>1.7</v>
      </c>
      <c r="AI78" s="152">
        <f t="shared" si="56"/>
        <v>1.7</v>
      </c>
      <c r="AJ78" s="152">
        <f t="shared" si="56"/>
        <v>1.7</v>
      </c>
      <c r="AK78" s="152">
        <f t="shared" ref="AK78" si="57">AK39</f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101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8">M78+AE78</f>
        <v>-82.95</v>
      </c>
      <c r="N79" s="188">
        <f t="shared" si="58"/>
        <v>-117.5</v>
      </c>
      <c r="O79" s="188">
        <f t="shared" si="58"/>
        <v>-117</v>
      </c>
      <c r="P79" s="188">
        <f t="shared" si="58"/>
        <v>-116.5</v>
      </c>
      <c r="Q79" s="188">
        <f t="shared" si="58"/>
        <v>-116</v>
      </c>
      <c r="R79" s="188">
        <f t="shared" si="58"/>
        <v>-115.5</v>
      </c>
      <c r="S79" s="188">
        <f t="shared" si="58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9">D82-AE82</f>
        <v>-57.808819054434274</v>
      </c>
      <c r="E81" s="191">
        <f t="shared" si="59"/>
        <v>-88.503352407301463</v>
      </c>
      <c r="F81" s="191">
        <f t="shared" si="59"/>
        <v>-88.003352407301477</v>
      </c>
      <c r="G81" s="191">
        <f t="shared" si="59"/>
        <v>-87.503352407301463</v>
      </c>
      <c r="H81" s="191">
        <f t="shared" si="59"/>
        <v>-87.003352407301477</v>
      </c>
      <c r="I81" s="191">
        <f t="shared" si="59"/>
        <v>-86.503352407301477</v>
      </c>
      <c r="J81" s="191">
        <f t="shared" si="59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-120.5+10*LOG(D7*12)</f>
        <v>-92.548154103175762</v>
      </c>
      <c r="AO81" s="253" t="s">
        <v>147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60">D68</f>
        <v>-56.284227251593506</v>
      </c>
      <c r="E82" s="188">
        <f t="shared" si="60"/>
        <v>-87.000012239693476</v>
      </c>
      <c r="F82" s="188">
        <f t="shared" si="60"/>
        <v>-86.50001223969349</v>
      </c>
      <c r="G82" s="188">
        <f t="shared" si="60"/>
        <v>-86.000012239693476</v>
      </c>
      <c r="H82" s="188">
        <f t="shared" si="60"/>
        <v>-85.50001223969349</v>
      </c>
      <c r="I82" s="188">
        <f t="shared" si="60"/>
        <v>-85.00001223969349</v>
      </c>
      <c r="J82" s="188">
        <f t="shared" ref="J82" si="61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2">AE43</f>
        <v>1.5245918028407657</v>
      </c>
      <c r="AF82" s="152">
        <f t="shared" si="62"/>
        <v>1.5033401676079807</v>
      </c>
      <c r="AG82" s="152">
        <f t="shared" si="62"/>
        <v>1.5033401676079807</v>
      </c>
      <c r="AH82" s="152">
        <f t="shared" si="62"/>
        <v>1.5033401676079807</v>
      </c>
      <c r="AI82" s="152">
        <f t="shared" si="62"/>
        <v>1.5033401676079807</v>
      </c>
      <c r="AJ82" s="152">
        <f t="shared" si="62"/>
        <v>1.5033401676079807</v>
      </c>
      <c r="AK82" s="152">
        <f t="shared" ref="AK82" si="63">AK43</f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64">D82+AE82</f>
        <v>-54.759635448752739</v>
      </c>
      <c r="E83" s="191">
        <f t="shared" si="64"/>
        <v>-85.496672072085488</v>
      </c>
      <c r="F83" s="191">
        <f t="shared" si="64"/>
        <v>-84.996672072085502</v>
      </c>
      <c r="G83" s="191">
        <f t="shared" si="64"/>
        <v>-84.496672072085488</v>
      </c>
      <c r="H83" s="191">
        <f t="shared" si="64"/>
        <v>-83.996672072085502</v>
      </c>
      <c r="I83" s="191">
        <f t="shared" si="64"/>
        <v>-83.496672072085502</v>
      </c>
      <c r="J83" s="191">
        <f t="shared" si="64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148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150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65">M86-AE43</f>
        <v>8.4754081971592381</v>
      </c>
      <c r="N85" s="278">
        <f t="shared" si="65"/>
        <v>-3.7033401676079878</v>
      </c>
      <c r="O85" s="278">
        <f t="shared" si="65"/>
        <v>-3.7033401676079869</v>
      </c>
      <c r="P85" s="278">
        <f t="shared" si="65"/>
        <v>-3.7033401676079869</v>
      </c>
      <c r="Q85" s="278">
        <f t="shared" si="65"/>
        <v>-3.7033401676079718</v>
      </c>
      <c r="R85" s="278">
        <f t="shared" si="65"/>
        <v>-3.703340167607986</v>
      </c>
      <c r="S85" s="278">
        <f t="shared" si="65"/>
        <v>-3.703340167607986</v>
      </c>
      <c r="T85" s="278">
        <f t="shared" si="65"/>
        <v>-3.7033401676079869</v>
      </c>
      <c r="U85" s="281">
        <f t="shared" si="65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151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66">M66</f>
        <v>10.000000000000004</v>
      </c>
      <c r="N86" s="282">
        <f t="shared" si="66"/>
        <v>-2.2000000000000068</v>
      </c>
      <c r="O86" s="282">
        <f t="shared" si="66"/>
        <v>-2.200000000000006</v>
      </c>
      <c r="P86" s="282">
        <f t="shared" si="66"/>
        <v>-2.200000000000006</v>
      </c>
      <c r="Q86" s="282">
        <f t="shared" si="66"/>
        <v>-2.1999999999999909</v>
      </c>
      <c r="R86" s="282">
        <f t="shared" si="66"/>
        <v>-2.2000000000000055</v>
      </c>
      <c r="S86" s="282">
        <f t="shared" si="66"/>
        <v>-2.2000000000000055</v>
      </c>
      <c r="T86" s="282">
        <f t="shared" si="66"/>
        <v>-2.200000000000006</v>
      </c>
      <c r="U86" s="283">
        <f t="shared" si="66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152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67">M86+AE43</f>
        <v>11.524591802840769</v>
      </c>
      <c r="N87" s="278">
        <f t="shared" si="67"/>
        <v>-0.69665983239202611</v>
      </c>
      <c r="O87" s="278">
        <f t="shared" si="67"/>
        <v>-0.69665983239202522</v>
      </c>
      <c r="P87" s="278">
        <f t="shared" si="67"/>
        <v>-0.69665983239202522</v>
      </c>
      <c r="Q87" s="278">
        <f t="shared" si="67"/>
        <v>-0.69665983239201013</v>
      </c>
      <c r="R87" s="278">
        <f t="shared" si="67"/>
        <v>-0.69665983239202478</v>
      </c>
      <c r="S87" s="278">
        <f t="shared" si="67"/>
        <v>-0.69665983239202478</v>
      </c>
      <c r="T87" s="278">
        <f t="shared" si="67"/>
        <v>-0.69665983239202522</v>
      </c>
      <c r="U87" s="281">
        <f t="shared" si="67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107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68">M90-AE47</f>
        <v>3.8000000000000034</v>
      </c>
      <c r="N89" s="282">
        <f t="shared" si="68"/>
        <v>-8.4000000000000075</v>
      </c>
      <c r="O89" s="282">
        <f t="shared" si="68"/>
        <v>-8.4000000000000057</v>
      </c>
      <c r="P89" s="282">
        <f t="shared" si="68"/>
        <v>-8.4000000000000057</v>
      </c>
      <c r="Q89" s="282">
        <f t="shared" si="68"/>
        <v>-8.3999999999999915</v>
      </c>
      <c r="R89" s="282">
        <f t="shared" si="68"/>
        <v>-8.4000000000000057</v>
      </c>
      <c r="S89" s="282">
        <f t="shared" si="68"/>
        <v>-8.4000000000000057</v>
      </c>
      <c r="T89" s="282">
        <f t="shared" si="68"/>
        <v>-8.4000000000000057</v>
      </c>
      <c r="U89" s="283">
        <f t="shared" si="68"/>
        <v>-8.4000000000000057</v>
      </c>
      <c r="V89" s="284">
        <f t="shared" ref="V89:AD89" si="69">IF(M89&lt;-23,0,IF(M89&lt;40,IF(M89&lt;0,47+CEILING(M89, -0.5)*2, 47+FLOOR(M89, 0.5)*2),127))</f>
        <v>54</v>
      </c>
      <c r="W89" s="286">
        <f t="shared" si="69"/>
        <v>30</v>
      </c>
      <c r="X89" s="286">
        <f t="shared" si="69"/>
        <v>30</v>
      </c>
      <c r="Y89" s="286">
        <f t="shared" si="69"/>
        <v>30</v>
      </c>
      <c r="Z89" s="286">
        <f t="shared" si="69"/>
        <v>30</v>
      </c>
      <c r="AA89" s="286">
        <f t="shared" si="69"/>
        <v>30</v>
      </c>
      <c r="AB89" s="286">
        <f t="shared" si="69"/>
        <v>30</v>
      </c>
      <c r="AC89" s="286">
        <f t="shared" si="69"/>
        <v>30</v>
      </c>
      <c r="AD89" s="287">
        <f t="shared" si="69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108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70">M86</f>
        <v>10.000000000000004</v>
      </c>
      <c r="N90" s="282">
        <f t="shared" si="70"/>
        <v>-2.2000000000000068</v>
      </c>
      <c r="O90" s="282">
        <f t="shared" si="70"/>
        <v>-2.200000000000006</v>
      </c>
      <c r="P90" s="282">
        <f t="shared" si="70"/>
        <v>-2.200000000000006</v>
      </c>
      <c r="Q90" s="282">
        <f t="shared" si="70"/>
        <v>-2.1999999999999909</v>
      </c>
      <c r="R90" s="282">
        <f t="shared" si="70"/>
        <v>-2.2000000000000055</v>
      </c>
      <c r="S90" s="282">
        <f t="shared" si="70"/>
        <v>-2.2000000000000055</v>
      </c>
      <c r="T90" s="282">
        <f t="shared" si="70"/>
        <v>-2.200000000000006</v>
      </c>
      <c r="U90" s="283">
        <f t="shared" si="70"/>
        <v>-2.200000000000006</v>
      </c>
      <c r="V90" s="285"/>
      <c r="W90" s="288"/>
      <c r="X90" s="288"/>
      <c r="Y90" s="288"/>
      <c r="Z90" s="288"/>
      <c r="AA90" s="288"/>
      <c r="AB90" s="288"/>
      <c r="AC90" s="288"/>
      <c r="AD90" s="289"/>
      <c r="AE90" s="151">
        <f t="shared" ref="AE90:AJ90" si="71">AE47</f>
        <v>6.2</v>
      </c>
      <c r="AF90" s="152">
        <f t="shared" si="71"/>
        <v>6.2</v>
      </c>
      <c r="AG90" s="152">
        <f t="shared" si="71"/>
        <v>6.2</v>
      </c>
      <c r="AH90" s="152">
        <f t="shared" si="71"/>
        <v>6.2</v>
      </c>
      <c r="AI90" s="152">
        <f t="shared" si="71"/>
        <v>6.2</v>
      </c>
      <c r="AJ90" s="152">
        <f t="shared" si="71"/>
        <v>6.2</v>
      </c>
      <c r="AK90" s="152">
        <f t="shared" ref="AK90" si="72">AK47</f>
        <v>6.2</v>
      </c>
      <c r="AL90" s="152">
        <f>AL47</f>
        <v>6.2</v>
      </c>
      <c r="AM90" s="153">
        <f>AM47</f>
        <v>6.2</v>
      </c>
      <c r="AN90" s="252"/>
      <c r="AO90" s="255"/>
    </row>
    <row r="91" spans="1:41" s="91" customFormat="1">
      <c r="A91" s="208" t="s">
        <v>109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73">M90+AE47</f>
        <v>16.200000000000003</v>
      </c>
      <c r="N91" s="282">
        <f t="shared" si="73"/>
        <v>3.9999999999999933</v>
      </c>
      <c r="O91" s="282">
        <f t="shared" si="73"/>
        <v>3.9999999999999942</v>
      </c>
      <c r="P91" s="282">
        <f t="shared" si="73"/>
        <v>3.9999999999999942</v>
      </c>
      <c r="Q91" s="282">
        <f t="shared" si="73"/>
        <v>4.0000000000000089</v>
      </c>
      <c r="R91" s="282">
        <f t="shared" si="73"/>
        <v>3.9999999999999947</v>
      </c>
      <c r="S91" s="282">
        <f t="shared" si="73"/>
        <v>3.9999999999999947</v>
      </c>
      <c r="T91" s="282">
        <f t="shared" si="73"/>
        <v>3.9999999999999942</v>
      </c>
      <c r="U91" s="283">
        <f t="shared" si="73"/>
        <v>3.9999999999999942</v>
      </c>
      <c r="V91" s="284">
        <f t="shared" ref="V91:AD91" si="74">IF(M91&lt;-23,0,IF(M91&lt;40,IF(M91&lt;0,47+CEILING(M91, -0.5)*2, 47+FLOOR(M91, 0.5)*2),127))</f>
        <v>79</v>
      </c>
      <c r="W91" s="286">
        <f t="shared" si="74"/>
        <v>54</v>
      </c>
      <c r="X91" s="286">
        <f t="shared" si="74"/>
        <v>54</v>
      </c>
      <c r="Y91" s="286">
        <f t="shared" si="74"/>
        <v>54</v>
      </c>
      <c r="Z91" s="286">
        <f t="shared" si="74"/>
        <v>55</v>
      </c>
      <c r="AA91" s="286">
        <f t="shared" si="74"/>
        <v>54</v>
      </c>
      <c r="AB91" s="286">
        <f t="shared" si="74"/>
        <v>54</v>
      </c>
      <c r="AC91" s="286">
        <f t="shared" si="74"/>
        <v>54</v>
      </c>
      <c r="AD91" s="287">
        <f t="shared" si="74"/>
        <v>54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134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abSelected="1" topLeftCell="K76" zoomScale="80" zoomScaleNormal="80" workbookViewId="0">
      <selection activeCell="AN82" sqref="AN82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96" t="s">
        <v>70</v>
      </c>
      <c r="E2" s="298"/>
      <c r="F2" s="298"/>
      <c r="G2" s="298"/>
      <c r="H2" s="298"/>
      <c r="I2" s="298"/>
      <c r="J2" s="298"/>
      <c r="K2" s="298"/>
      <c r="L2" s="299"/>
      <c r="M2" s="296" t="s">
        <v>72</v>
      </c>
      <c r="N2" s="298"/>
      <c r="O2" s="298"/>
      <c r="P2" s="298"/>
      <c r="Q2" s="298"/>
      <c r="R2" s="298"/>
      <c r="S2" s="298"/>
      <c r="T2" s="298"/>
      <c r="U2" s="29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3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149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143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143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135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144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143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143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96" t="s">
        <v>71</v>
      </c>
      <c r="E15" s="298"/>
      <c r="F15" s="298"/>
      <c r="G15" s="298"/>
      <c r="H15" s="298"/>
      <c r="I15" s="298"/>
      <c r="J15" s="298"/>
      <c r="K15" s="298"/>
      <c r="L15" s="299"/>
      <c r="M15" s="296" t="s">
        <v>72</v>
      </c>
      <c r="N15" s="298"/>
      <c r="O15" s="298"/>
      <c r="P15" s="298"/>
      <c r="Q15" s="298"/>
      <c r="R15" s="298"/>
      <c r="S15" s="298"/>
      <c r="T15" s="298"/>
      <c r="U15" s="29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3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123</v>
      </c>
    </row>
    <row r="19" spans="1:41">
      <c r="A19" s="263" t="s">
        <v>111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124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6" t="s">
        <v>71</v>
      </c>
      <c r="E23" s="294"/>
      <c r="F23" s="294"/>
      <c r="G23" s="294"/>
      <c r="H23" s="294"/>
      <c r="I23" s="294"/>
      <c r="J23" s="294"/>
      <c r="K23" s="294"/>
      <c r="L23" s="295"/>
      <c r="M23" s="296" t="s">
        <v>72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3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3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3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3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80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</v>
      </c>
      <c r="W29" s="228">
        <v>4.5</v>
      </c>
      <c r="X29" s="142">
        <f>$W29</f>
        <v>4.5</v>
      </c>
      <c r="Y29" s="142">
        <f>$W29</f>
        <v>4.5</v>
      </c>
      <c r="Z29" s="142">
        <f>$W29</f>
        <v>4.5</v>
      </c>
      <c r="AA29" s="142">
        <f>$W29</f>
        <v>4.5</v>
      </c>
      <c r="AB29" s="142">
        <v>4.5</v>
      </c>
      <c r="AC29" s="142">
        <f>$W29</f>
        <v>4.5</v>
      </c>
      <c r="AD29" s="142">
        <f>$W29</f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142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293" t="s">
        <v>71</v>
      </c>
      <c r="E32" s="294"/>
      <c r="F32" s="294"/>
      <c r="G32" s="294"/>
      <c r="H32" s="294"/>
      <c r="I32" s="294"/>
      <c r="J32" s="294"/>
      <c r="K32" s="294"/>
      <c r="L32" s="295"/>
      <c r="M32" s="296" t="s">
        <v>72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3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3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3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89"/>
      <c r="AO33" s="20"/>
    </row>
    <row r="34" spans="1:41" s="91" customFormat="1">
      <c r="A34" s="208" t="s">
        <v>112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113</v>
      </c>
      <c r="B35" s="164" t="s">
        <v>4</v>
      </c>
      <c r="C35" s="240"/>
      <c r="D35" s="271">
        <f t="shared" ref="D35:I35" si="9">D26*D34</f>
        <v>0</v>
      </c>
      <c r="E35" s="271">
        <f t="shared" si="9"/>
        <v>0</v>
      </c>
      <c r="F35" s="271">
        <f t="shared" si="9"/>
        <v>0</v>
      </c>
      <c r="G35" s="271">
        <f t="shared" si="9"/>
        <v>0</v>
      </c>
      <c r="H35" s="271">
        <f t="shared" si="9"/>
        <v>0</v>
      </c>
      <c r="I35" s="271">
        <f t="shared" si="9"/>
        <v>0</v>
      </c>
      <c r="J35" s="271">
        <f t="shared" ref="J35" si="10">J26*J34</f>
        <v>0</v>
      </c>
      <c r="K35" s="271">
        <f>K26*K34</f>
        <v>0</v>
      </c>
      <c r="L35" s="271">
        <f>L26*L34</f>
        <v>0</v>
      </c>
      <c r="M35" s="270">
        <f t="shared" ref="M35:R35" si="11">M28*M34</f>
        <v>0.8</v>
      </c>
      <c r="N35" s="271">
        <f t="shared" si="11"/>
        <v>0.8</v>
      </c>
      <c r="O35" s="271">
        <f t="shared" si="11"/>
        <v>0.8</v>
      </c>
      <c r="P35" s="271">
        <f t="shared" si="11"/>
        <v>0.8</v>
      </c>
      <c r="Q35" s="271">
        <f t="shared" si="11"/>
        <v>0.8</v>
      </c>
      <c r="R35" s="271">
        <f t="shared" si="11"/>
        <v>0.8</v>
      </c>
      <c r="S35" s="271">
        <f t="shared" ref="S35" si="12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29" t="s">
        <v>125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114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115</v>
      </c>
      <c r="B39" s="164" t="s">
        <v>4</v>
      </c>
      <c r="C39" s="240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29" t="s">
        <v>126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128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129</v>
      </c>
      <c r="B47" s="164" t="s">
        <v>4</v>
      </c>
      <c r="C47" s="240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</v>
      </c>
      <c r="W47" s="149">
        <f t="shared" si="29"/>
        <v>4.5</v>
      </c>
      <c r="X47" s="149">
        <f t="shared" si="29"/>
        <v>4.5</v>
      </c>
      <c r="Y47" s="149">
        <f t="shared" si="29"/>
        <v>4.5</v>
      </c>
      <c r="Z47" s="149">
        <f t="shared" si="29"/>
        <v>4.5</v>
      </c>
      <c r="AA47" s="149">
        <f t="shared" si="29"/>
        <v>4.5</v>
      </c>
      <c r="AB47" s="149">
        <f t="shared" ref="AB47" si="30">AB$29*AB46</f>
        <v>4.5</v>
      </c>
      <c r="AC47" s="149">
        <f>AC$29*AC46</f>
        <v>4.5</v>
      </c>
      <c r="AD47" s="150">
        <f t="shared" si="29"/>
        <v>4.5</v>
      </c>
      <c r="AE47" s="151">
        <f>SQRT(SUMSQ(M47,D47))+V47</f>
        <v>6.2</v>
      </c>
      <c r="AF47" s="152">
        <f t="shared" ref="AF47:AM47" si="31">SQRT(SUMSQ(N47,E47))+W47</f>
        <v>6.2</v>
      </c>
      <c r="AG47" s="152">
        <f t="shared" si="31"/>
        <v>6.2</v>
      </c>
      <c r="AH47" s="152">
        <f t="shared" si="31"/>
        <v>6.2</v>
      </c>
      <c r="AI47" s="152">
        <f t="shared" si="31"/>
        <v>6.2</v>
      </c>
      <c r="AJ47" s="152">
        <f t="shared" si="31"/>
        <v>6.2</v>
      </c>
      <c r="AK47" s="152">
        <f t="shared" si="31"/>
        <v>6.2</v>
      </c>
      <c r="AL47" s="152">
        <f t="shared" si="31"/>
        <v>6.2</v>
      </c>
      <c r="AM47" s="153">
        <f t="shared" si="31"/>
        <v>6.2</v>
      </c>
      <c r="AN47" s="153"/>
      <c r="AO47" s="204" t="s">
        <v>127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96" t="s">
        <v>71</v>
      </c>
      <c r="E57" s="294"/>
      <c r="F57" s="294"/>
      <c r="G57" s="294"/>
      <c r="H57" s="294"/>
      <c r="I57" s="294"/>
      <c r="J57" s="294"/>
      <c r="K57" s="294"/>
      <c r="L57" s="295"/>
      <c r="M57" s="293" t="s">
        <v>72</v>
      </c>
      <c r="N57" s="294"/>
      <c r="O57" s="294"/>
      <c r="P57" s="294"/>
      <c r="Q57" s="294"/>
      <c r="R57" s="294"/>
      <c r="S57" s="294"/>
      <c r="T57" s="294"/>
      <c r="U57" s="29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-1.35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6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3" t="s">
        <v>117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6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6" t="s">
        <v>71</v>
      </c>
      <c r="E71" s="294"/>
      <c r="F71" s="294"/>
      <c r="G71" s="294"/>
      <c r="H71" s="294"/>
      <c r="I71" s="294"/>
      <c r="J71" s="294"/>
      <c r="K71" s="294"/>
      <c r="L71" s="295"/>
      <c r="M71" s="296" t="s">
        <v>72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3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3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6"/>
      <c r="AO72" s="20"/>
    </row>
    <row r="73" spans="1:41" s="91" customFormat="1">
      <c r="A73" s="208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145</v>
      </c>
    </row>
    <row r="74" spans="1:41" s="91" customFormat="1" ht="13">
      <c r="A74" s="209" t="s">
        <v>118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119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120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-117.5</f>
        <v>-117.5</v>
      </c>
      <c r="AO77" s="253" t="s">
        <v>146</v>
      </c>
    </row>
    <row r="78" spans="1:41" s="91" customFormat="1" ht="13">
      <c r="A78" s="209" t="s">
        <v>121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122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-117.5+10*LOG(D7*12)</f>
        <v>-86.455128886876054</v>
      </c>
      <c r="AO81" s="253" t="s">
        <v>147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148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150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56">M86-AE43</f>
        <v>8.4754081971592381</v>
      </c>
      <c r="N85" s="278">
        <f t="shared" si="56"/>
        <v>-3.7033401676079878</v>
      </c>
      <c r="O85" s="278">
        <f t="shared" si="56"/>
        <v>-3.7033401676079869</v>
      </c>
      <c r="P85" s="278">
        <f t="shared" si="56"/>
        <v>-3.7033401676079869</v>
      </c>
      <c r="Q85" s="278">
        <f t="shared" si="56"/>
        <v>-3.7033401676079718</v>
      </c>
      <c r="R85" s="278">
        <f t="shared" si="56"/>
        <v>-3.703340167607986</v>
      </c>
      <c r="S85" s="278">
        <f t="shared" si="56"/>
        <v>-3.703340167607986</v>
      </c>
      <c r="T85" s="278">
        <f t="shared" si="56"/>
        <v>-3.7033401676079869</v>
      </c>
      <c r="U85" s="281">
        <f t="shared" si="5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151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57">M66</f>
        <v>10.000000000000004</v>
      </c>
      <c r="N86" s="282">
        <f t="shared" si="57"/>
        <v>-2.2000000000000068</v>
      </c>
      <c r="O86" s="282">
        <f t="shared" si="57"/>
        <v>-2.200000000000006</v>
      </c>
      <c r="P86" s="282">
        <f t="shared" si="57"/>
        <v>-2.200000000000006</v>
      </c>
      <c r="Q86" s="282">
        <f t="shared" si="57"/>
        <v>-2.1999999999999909</v>
      </c>
      <c r="R86" s="282">
        <f t="shared" si="57"/>
        <v>-2.2000000000000055</v>
      </c>
      <c r="S86" s="282">
        <f t="shared" si="57"/>
        <v>-2.2000000000000055</v>
      </c>
      <c r="T86" s="282">
        <f t="shared" si="57"/>
        <v>-2.200000000000006</v>
      </c>
      <c r="U86" s="283">
        <f t="shared" si="5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152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58">M86+AE43</f>
        <v>11.524591802840769</v>
      </c>
      <c r="N87" s="278">
        <f t="shared" si="58"/>
        <v>-0.69665983239202611</v>
      </c>
      <c r="O87" s="278">
        <f t="shared" si="58"/>
        <v>-0.69665983239202522</v>
      </c>
      <c r="P87" s="278">
        <f t="shared" si="58"/>
        <v>-0.69665983239202522</v>
      </c>
      <c r="Q87" s="278">
        <f t="shared" si="58"/>
        <v>-0.69665983239201013</v>
      </c>
      <c r="R87" s="278">
        <f t="shared" si="58"/>
        <v>-0.69665983239202478</v>
      </c>
      <c r="S87" s="278">
        <f t="shared" si="58"/>
        <v>-0.69665983239202478</v>
      </c>
      <c r="T87" s="278">
        <f t="shared" si="58"/>
        <v>-0.69665983239202522</v>
      </c>
      <c r="U87" s="281">
        <f t="shared" si="5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130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59">M90-AE47</f>
        <v>3.8000000000000034</v>
      </c>
      <c r="N89" s="282">
        <f t="shared" si="59"/>
        <v>-8.4000000000000075</v>
      </c>
      <c r="O89" s="282">
        <f t="shared" si="59"/>
        <v>-8.4000000000000057</v>
      </c>
      <c r="P89" s="282">
        <f t="shared" si="59"/>
        <v>-8.4000000000000057</v>
      </c>
      <c r="Q89" s="282">
        <f t="shared" si="59"/>
        <v>-8.3999999999999915</v>
      </c>
      <c r="R89" s="282">
        <f t="shared" si="59"/>
        <v>-8.4000000000000057</v>
      </c>
      <c r="S89" s="282">
        <f t="shared" si="59"/>
        <v>-8.4000000000000057</v>
      </c>
      <c r="T89" s="282">
        <f t="shared" si="59"/>
        <v>-8.4000000000000057</v>
      </c>
      <c r="U89" s="283">
        <f t="shared" si="59"/>
        <v>-8.4000000000000057</v>
      </c>
      <c r="V89" s="284">
        <f t="shared" ref="V89:AD89" si="60">IF(M89&lt;-23,0,IF(M89&lt;40,IF(M89&lt;0,47+CEILING(M89, -0.5)*2, 47+FLOOR(M89, 0.5)*2),127))</f>
        <v>54</v>
      </c>
      <c r="W89" s="286">
        <f t="shared" si="60"/>
        <v>30</v>
      </c>
      <c r="X89" s="286">
        <f t="shared" si="60"/>
        <v>30</v>
      </c>
      <c r="Y89" s="286">
        <f t="shared" si="60"/>
        <v>30</v>
      </c>
      <c r="Z89" s="286">
        <f t="shared" si="60"/>
        <v>30</v>
      </c>
      <c r="AA89" s="286">
        <f t="shared" si="60"/>
        <v>30</v>
      </c>
      <c r="AB89" s="286">
        <f t="shared" si="60"/>
        <v>30</v>
      </c>
      <c r="AC89" s="286">
        <f t="shared" si="60"/>
        <v>30</v>
      </c>
      <c r="AD89" s="287">
        <f t="shared" si="6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131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61">M86</f>
        <v>10.000000000000004</v>
      </c>
      <c r="N90" s="282">
        <f t="shared" si="61"/>
        <v>-2.2000000000000068</v>
      </c>
      <c r="O90" s="282">
        <f t="shared" si="61"/>
        <v>-2.200000000000006</v>
      </c>
      <c r="P90" s="282">
        <f t="shared" si="61"/>
        <v>-2.200000000000006</v>
      </c>
      <c r="Q90" s="282">
        <f t="shared" si="61"/>
        <v>-2.1999999999999909</v>
      </c>
      <c r="R90" s="282">
        <f t="shared" si="61"/>
        <v>-2.2000000000000055</v>
      </c>
      <c r="S90" s="282">
        <f t="shared" si="61"/>
        <v>-2.2000000000000055</v>
      </c>
      <c r="T90" s="282">
        <f t="shared" si="61"/>
        <v>-2.200000000000006</v>
      </c>
      <c r="U90" s="283">
        <f t="shared" si="61"/>
        <v>-2.200000000000006</v>
      </c>
      <c r="V90" s="285"/>
      <c r="W90" s="288"/>
      <c r="X90" s="288"/>
      <c r="Y90" s="288"/>
      <c r="Z90" s="288"/>
      <c r="AA90" s="288"/>
      <c r="AB90" s="288"/>
      <c r="AC90" s="288"/>
      <c r="AD90" s="289"/>
      <c r="AE90" s="151">
        <f t="shared" ref="AE90:AK90" si="62">AE47</f>
        <v>6.2</v>
      </c>
      <c r="AF90" s="152">
        <f t="shared" si="62"/>
        <v>6.2</v>
      </c>
      <c r="AG90" s="152">
        <f t="shared" si="62"/>
        <v>6.2</v>
      </c>
      <c r="AH90" s="152">
        <f t="shared" si="62"/>
        <v>6.2</v>
      </c>
      <c r="AI90" s="152">
        <f t="shared" si="62"/>
        <v>6.2</v>
      </c>
      <c r="AJ90" s="152">
        <f t="shared" si="62"/>
        <v>6.2</v>
      </c>
      <c r="AK90" s="152">
        <f t="shared" si="62"/>
        <v>6.2</v>
      </c>
      <c r="AL90" s="152">
        <f>AL47</f>
        <v>6.2</v>
      </c>
      <c r="AM90" s="153">
        <f>AM47</f>
        <v>6.2</v>
      </c>
      <c r="AN90" s="252"/>
      <c r="AO90" s="255"/>
    </row>
    <row r="91" spans="1:41" s="91" customFormat="1">
      <c r="A91" s="208" t="s">
        <v>132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63">M90+AE47</f>
        <v>16.200000000000003</v>
      </c>
      <c r="N91" s="282">
        <f t="shared" si="63"/>
        <v>3.9999999999999933</v>
      </c>
      <c r="O91" s="282">
        <f t="shared" si="63"/>
        <v>3.9999999999999942</v>
      </c>
      <c r="P91" s="282">
        <f t="shared" si="63"/>
        <v>3.9999999999999942</v>
      </c>
      <c r="Q91" s="282">
        <f t="shared" si="63"/>
        <v>4.0000000000000089</v>
      </c>
      <c r="R91" s="282">
        <f t="shared" si="63"/>
        <v>3.9999999999999947</v>
      </c>
      <c r="S91" s="282">
        <f t="shared" si="63"/>
        <v>3.9999999999999947</v>
      </c>
      <c r="T91" s="282">
        <f t="shared" si="63"/>
        <v>3.9999999999999942</v>
      </c>
      <c r="U91" s="283">
        <f t="shared" si="63"/>
        <v>3.9999999999999942</v>
      </c>
      <c r="V91" s="284">
        <f t="shared" ref="V91:AD91" si="64">IF(M91&lt;-23,0,IF(M91&lt;40,IF(M91&lt;0,47+CEILING(M91, -0.5)*2, 47+FLOOR(M91, 0.5)*2),127))</f>
        <v>79</v>
      </c>
      <c r="W91" s="286">
        <f t="shared" si="64"/>
        <v>54</v>
      </c>
      <c r="X91" s="286">
        <f t="shared" si="64"/>
        <v>54</v>
      </c>
      <c r="Y91" s="286">
        <f t="shared" si="64"/>
        <v>54</v>
      </c>
      <c r="Z91" s="286">
        <f t="shared" si="64"/>
        <v>55</v>
      </c>
      <c r="AA91" s="286">
        <f t="shared" si="64"/>
        <v>54</v>
      </c>
      <c r="AB91" s="286">
        <f t="shared" si="64"/>
        <v>54</v>
      </c>
      <c r="AC91" s="286">
        <f t="shared" si="64"/>
        <v>54</v>
      </c>
      <c r="AD91" s="287">
        <f t="shared" si="64"/>
        <v>54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133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4.7.7.3.1-1</vt:lpstr>
      <vt:lpstr>4.7.7.3.1-3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2022-07-18T09:25:32Z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